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<sst xmlns="http://schemas.openxmlformats.org/spreadsheetml/2006/main" count="70" uniqueCount="53">
  <si>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表</t>
    </r>
  </si>
  <si>
    <t>SIII-5</t>
  </si>
  <si>
    <t>兴安县界首镇大洞村委马渡桥通村道路硬化工程</t>
  </si>
  <si>
    <t>第 1 页   共 1 页</t>
  </si>
  <si>
    <r>
      <rPr>
        <sz val="10.5"/>
        <rFont val="宋体"/>
        <charset val="134"/>
      </rPr>
      <t>起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</si>
  <si>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</si>
  <si>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</si>
  <si>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</si>
  <si>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</si>
  <si>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</si>
  <si>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</si>
  <si>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</si>
  <si>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</si>
  <si>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</si>
  <si>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</si>
  <si>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</si>
  <si>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</si>
  <si>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</si>
  <si>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</si>
  <si>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</si>
  <si>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</si>
  <si>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</si>
  <si>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</si>
  <si>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</si>
  <si>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</si>
  <si>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</si>
  <si>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</si>
  <si>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</si>
  <si>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</si>
  <si>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</si>
  <si>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</si>
  <si>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</si>
  <si>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</si>
  <si>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</si>
  <si>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</si>
  <si>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</si>
  <si>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</si>
  <si>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</si>
  <si>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K0+000～K0+554</t>
  </si>
  <si>
    <t>1号道路</t>
  </si>
  <si>
    <t>K0+000～K0+337</t>
  </si>
  <si>
    <t>2号道路</t>
  </si>
  <si>
    <t>K0+000～K0+030</t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</si>
  <si>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号道路</t>
    </r>
  </si>
  <si>
    <t>K0+000～K0+091</t>
  </si>
  <si>
    <t>4号道路</t>
  </si>
  <si>
    <t>K0+000～K0+097</t>
  </si>
  <si>
    <t>5号道路</t>
  </si>
  <si>
    <t>K0+000～K0+451</t>
  </si>
  <si>
    <t>6号道路</t>
  </si>
  <si>
    <r>
      <rPr>
        <sz val="10"/>
        <rFont val="宋体"/>
        <charset val="134"/>
      </rPr>
      <t>小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计</t>
    </r>
  </si>
  <si>
    <t>编制：韦玉思</t>
  </si>
  <si>
    <t>复核：李涛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</si>
</sst>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</numFmts>
  <fonts count="34">
    <font>
      <sz val="12"/>
      <name val="宋体"/>
      <charset val="134"/>
    </font>
    <font>
      <sz val="12"/>
      <name val="宋体"/>
      <charset val="134"/>
      <scheme val="minor"/>
    </font>
    <font>
      <b/>
      <u/>
      <sz val="22"/>
      <name val="黑体"/>
      <charset val="134"/>
    </font>
    <font>
      <b/>
      <sz val="14"/>
      <name val="Times New Roman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2"/>
      <name val="Times New Roman"/>
      <charset val="134"/>
    </font>
    <font>
      <sz val="10.5"/>
      <name val="Times New Roman"/>
      <charset val="134"/>
    </font>
    <font>
      <vertAlign val="superscript"/>
      <sz val="10.5"/>
      <name val="宋体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76" fontId="8" fillId="0" borderId="7" xfId="0" applyNumberFormat="1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176" fontId="8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 wrapText="1"/>
    </xf>
    <xf numFmtId="178" fontId="8" fillId="0" borderId="12" xfId="0" applyNumberFormat="1" applyFont="1" applyBorder="1" applyAlignment="1">
      <alignment horizontal="center" wrapText="1"/>
    </xf>
    <xf numFmtId="178" fontId="7" fillId="0" borderId="12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abSelected="1" workbookViewId="0">
      <pane ySplit="8" topLeftCell="A21" activePane="bottomLeft" state="frozen"/>
      <selection/>
      <selection pane="bottomLeft" activeCell="E8" sqref="E8"/>
    </sheetView>
  </sheetViews>
  <sheetFormatPr defaultColWidth="9" defaultRowHeight="14.25"/>
  <cols>
    <col min="1" max="1" width="13.87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9.375" customWidth="1"/>
    <col min="29" max="29" width="12.625"/>
  </cols>
  <sheetData>
    <row r="1" ht="27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8.75" spans="1:27">
      <c r="A2" s="3"/>
      <c r="W2" s="18" t="s">
        <v>1</v>
      </c>
      <c r="X2" s="18"/>
      <c r="Y2" s="18"/>
      <c r="Z2" s="18"/>
      <c r="AA2" s="18"/>
    </row>
    <row r="3" ht="25.5" customHeight="1" spans="1:2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8" t="s">
        <v>3</v>
      </c>
      <c r="X3" s="18"/>
      <c r="Y3" s="18"/>
      <c r="Z3" s="18"/>
      <c r="AA3" s="18"/>
    </row>
    <row r="4" ht="20.1" customHeight="1" spans="1:27">
      <c r="A4" s="5" t="s">
        <v>4</v>
      </c>
      <c r="B4" s="6" t="s">
        <v>5</v>
      </c>
      <c r="C4" s="7" t="s">
        <v>6</v>
      </c>
      <c r="D4" s="7"/>
      <c r="E4" s="7"/>
      <c r="F4" s="7"/>
      <c r="G4" s="7"/>
      <c r="H4" s="7"/>
      <c r="I4" s="7"/>
      <c r="J4" s="7" t="s">
        <v>7</v>
      </c>
      <c r="K4" s="7"/>
      <c r="L4" s="7"/>
      <c r="M4" s="7" t="s">
        <v>8</v>
      </c>
      <c r="N4" s="7"/>
      <c r="O4" s="7" t="s">
        <v>9</v>
      </c>
      <c r="P4" s="7"/>
      <c r="Q4" s="7"/>
      <c r="R4" s="7"/>
      <c r="S4" s="7" t="s">
        <v>10</v>
      </c>
      <c r="T4" s="7"/>
      <c r="U4" s="7"/>
      <c r="V4" s="7"/>
      <c r="W4" s="7" t="s">
        <v>11</v>
      </c>
      <c r="X4" s="7"/>
      <c r="Y4" s="7"/>
      <c r="Z4" s="7"/>
      <c r="AA4" s="21" t="s">
        <v>12</v>
      </c>
    </row>
    <row r="5" ht="25.5" customHeight="1" spans="1:27">
      <c r="A5" s="8"/>
      <c r="B5" s="9"/>
      <c r="C5" s="10" t="s">
        <v>13</v>
      </c>
      <c r="D5" s="10" t="s">
        <v>14</v>
      </c>
      <c r="E5" s="10"/>
      <c r="F5" s="10"/>
      <c r="G5" s="10" t="s">
        <v>15</v>
      </c>
      <c r="H5" s="10"/>
      <c r="I5" s="10"/>
      <c r="J5" s="10" t="s">
        <v>16</v>
      </c>
      <c r="K5" s="10" t="s">
        <v>17</v>
      </c>
      <c r="L5" s="10" t="s">
        <v>18</v>
      </c>
      <c r="M5" s="10" t="s">
        <v>17</v>
      </c>
      <c r="N5" s="10" t="s">
        <v>18</v>
      </c>
      <c r="O5" s="10" t="s">
        <v>19</v>
      </c>
      <c r="P5" s="10" t="s">
        <v>18</v>
      </c>
      <c r="Q5" s="10" t="s">
        <v>20</v>
      </c>
      <c r="R5" s="10"/>
      <c r="S5" s="10" t="s">
        <v>17</v>
      </c>
      <c r="T5" s="10" t="s">
        <v>21</v>
      </c>
      <c r="U5" s="10" t="s">
        <v>18</v>
      </c>
      <c r="V5" s="10" t="s">
        <v>21</v>
      </c>
      <c r="W5" s="10" t="s">
        <v>22</v>
      </c>
      <c r="X5" s="10" t="s">
        <v>23</v>
      </c>
      <c r="Y5" s="10" t="s">
        <v>24</v>
      </c>
      <c r="Z5" s="10"/>
      <c r="AA5" s="22"/>
    </row>
    <row r="6" spans="1:27">
      <c r="A6" s="8"/>
      <c r="B6" s="11" t="s">
        <v>25</v>
      </c>
      <c r="C6" s="10"/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32</v>
      </c>
      <c r="L6" s="10" t="s">
        <v>32</v>
      </c>
      <c r="M6" s="10" t="s">
        <v>33</v>
      </c>
      <c r="N6" s="10" t="s">
        <v>32</v>
      </c>
      <c r="O6" s="10" t="s">
        <v>32</v>
      </c>
      <c r="P6" s="10" t="s">
        <v>32</v>
      </c>
      <c r="Q6" s="10" t="s">
        <v>19</v>
      </c>
      <c r="R6" s="10" t="s">
        <v>34</v>
      </c>
      <c r="S6" s="10" t="s">
        <v>32</v>
      </c>
      <c r="T6" s="10" t="s">
        <v>35</v>
      </c>
      <c r="U6" s="10" t="s">
        <v>32</v>
      </c>
      <c r="V6" s="10" t="s">
        <v>35</v>
      </c>
      <c r="W6" s="10" t="s">
        <v>32</v>
      </c>
      <c r="X6" s="10" t="s">
        <v>32</v>
      </c>
      <c r="Y6" s="10" t="s">
        <v>36</v>
      </c>
      <c r="Z6" s="10" t="s">
        <v>37</v>
      </c>
      <c r="AA6" s="22"/>
    </row>
    <row r="7" s="1" customFormat="1" ht="21" customHeight="1" spans="1:27">
      <c r="A7" s="12" t="s">
        <v>38</v>
      </c>
      <c r="B7" s="13">
        <v>554</v>
      </c>
      <c r="C7" s="13">
        <v>0</v>
      </c>
      <c r="D7" s="13"/>
      <c r="E7" s="13">
        <v>0</v>
      </c>
      <c r="F7" s="13"/>
      <c r="G7" s="13"/>
      <c r="H7" s="13">
        <v>0</v>
      </c>
      <c r="I7" s="13"/>
      <c r="J7" s="13">
        <v>0</v>
      </c>
      <c r="K7" s="13"/>
      <c r="M7" s="13">
        <v>0</v>
      </c>
      <c r="N7" s="13">
        <v>0</v>
      </c>
      <c r="O7" s="13"/>
      <c r="P7" s="13"/>
      <c r="Q7" s="19"/>
      <c r="R7" s="19"/>
      <c r="S7" s="13"/>
      <c r="T7" s="19"/>
      <c r="U7" s="13"/>
      <c r="V7" s="19"/>
      <c r="W7" s="13"/>
      <c r="X7" s="13"/>
      <c r="Y7" s="19"/>
      <c r="Z7" s="19"/>
      <c r="AA7" s="23" t="s">
        <v>39</v>
      </c>
    </row>
    <row r="8" ht="21" customHeight="1" spans="1:27">
      <c r="A8" s="12" t="s">
        <v>40</v>
      </c>
      <c r="B8" s="13">
        <v>337</v>
      </c>
      <c r="C8" s="13">
        <v>27.7</v>
      </c>
      <c r="D8" s="13"/>
      <c r="E8" s="13">
        <v>22</v>
      </c>
      <c r="F8" s="13"/>
      <c r="G8" s="13"/>
      <c r="H8" s="13">
        <v>5.5</v>
      </c>
      <c r="I8" s="13"/>
      <c r="J8" s="13">
        <v>197.7</v>
      </c>
      <c r="K8" s="13"/>
      <c r="L8" s="13"/>
      <c r="M8" s="13">
        <v>22</v>
      </c>
      <c r="N8" s="13">
        <v>6</v>
      </c>
      <c r="O8" s="13"/>
      <c r="P8" s="13"/>
      <c r="Q8" s="19"/>
      <c r="R8" s="19"/>
      <c r="S8" s="13">
        <f>J8-M8-N8</f>
        <v>169.7</v>
      </c>
      <c r="T8" s="19"/>
      <c r="U8" s="13"/>
      <c r="V8" s="19"/>
      <c r="W8" s="13"/>
      <c r="X8" s="13"/>
      <c r="Y8" s="19"/>
      <c r="Z8" s="19"/>
      <c r="AA8" s="23" t="s">
        <v>41</v>
      </c>
    </row>
    <row r="9" ht="21" customHeight="1" spans="1:27">
      <c r="A9" s="12" t="s">
        <v>42</v>
      </c>
      <c r="B9" s="13">
        <v>30</v>
      </c>
      <c r="C9" s="13">
        <v>0</v>
      </c>
      <c r="D9" s="13"/>
      <c r="E9" s="13">
        <v>0</v>
      </c>
      <c r="F9" s="13"/>
      <c r="G9" s="13"/>
      <c r="H9" s="13">
        <v>0</v>
      </c>
      <c r="I9" s="13"/>
      <c r="J9" s="13">
        <v>0</v>
      </c>
      <c r="K9" s="13"/>
      <c r="L9" s="13"/>
      <c r="M9" s="13">
        <f t="shared" ref="M9:M12" si="0">J9*0.8</f>
        <v>0</v>
      </c>
      <c r="N9" s="13">
        <f t="shared" ref="N8:N12" si="1">J9*0.2</f>
        <v>0</v>
      </c>
      <c r="O9" s="13"/>
      <c r="P9" s="13"/>
      <c r="Q9" s="19"/>
      <c r="R9" s="19"/>
      <c r="S9" s="13"/>
      <c r="T9" s="19"/>
      <c r="U9" s="13"/>
      <c r="V9" s="19"/>
      <c r="W9" s="13"/>
      <c r="X9" s="13"/>
      <c r="Y9" s="19"/>
      <c r="Z9" s="19"/>
      <c r="AA9" s="24" t="s">
        <v>43</v>
      </c>
    </row>
    <row r="10" ht="21" customHeight="1" spans="1:27">
      <c r="A10" s="12" t="s">
        <v>44</v>
      </c>
      <c r="B10" s="13">
        <v>91</v>
      </c>
      <c r="C10" s="13">
        <v>36</v>
      </c>
      <c r="D10" s="13"/>
      <c r="E10" s="13">
        <v>29</v>
      </c>
      <c r="F10" s="13"/>
      <c r="G10" s="13"/>
      <c r="H10" s="13">
        <v>7</v>
      </c>
      <c r="I10" s="13"/>
      <c r="J10" s="13">
        <v>5</v>
      </c>
      <c r="K10" s="13"/>
      <c r="L10" s="13"/>
      <c r="M10" s="13">
        <f t="shared" si="0"/>
        <v>4</v>
      </c>
      <c r="N10" s="13">
        <f t="shared" si="1"/>
        <v>1</v>
      </c>
      <c r="O10" s="13">
        <f t="shared" ref="O10:O12" si="2">E10-M10</f>
        <v>25</v>
      </c>
      <c r="P10" s="13">
        <f t="shared" ref="P10:P12" si="3">H10-N10</f>
        <v>6</v>
      </c>
      <c r="Q10" s="20"/>
      <c r="R10" s="20"/>
      <c r="S10" s="15"/>
      <c r="T10" s="20"/>
      <c r="U10" s="15"/>
      <c r="V10" s="20"/>
      <c r="W10" s="15"/>
      <c r="X10" s="15"/>
      <c r="Y10" s="20"/>
      <c r="Z10" s="20"/>
      <c r="AA10" s="25" t="s">
        <v>45</v>
      </c>
    </row>
    <row r="11" ht="21" customHeight="1" spans="1:27">
      <c r="A11" s="12" t="s">
        <v>46</v>
      </c>
      <c r="B11" s="13">
        <v>97</v>
      </c>
      <c r="C11" s="13">
        <v>13</v>
      </c>
      <c r="D11" s="13"/>
      <c r="E11" s="13">
        <v>10</v>
      </c>
      <c r="F11" s="13"/>
      <c r="G11" s="13"/>
      <c r="H11" s="13">
        <v>3</v>
      </c>
      <c r="I11" s="13"/>
      <c r="J11" s="13">
        <v>8</v>
      </c>
      <c r="K11" s="13"/>
      <c r="L11" s="13"/>
      <c r="M11" s="13">
        <f t="shared" si="0"/>
        <v>6.4</v>
      </c>
      <c r="N11" s="13">
        <f t="shared" si="1"/>
        <v>1.6</v>
      </c>
      <c r="O11" s="13">
        <f t="shared" si="2"/>
        <v>3.6</v>
      </c>
      <c r="P11" s="13">
        <f t="shared" si="3"/>
        <v>1.4</v>
      </c>
      <c r="Q11" s="20"/>
      <c r="R11" s="20"/>
      <c r="S11" s="15"/>
      <c r="T11" s="20"/>
      <c r="U11" s="15"/>
      <c r="V11" s="20"/>
      <c r="W11" s="15"/>
      <c r="X11" s="15"/>
      <c r="Y11" s="20"/>
      <c r="Z11" s="20"/>
      <c r="AA11" s="25" t="s">
        <v>47</v>
      </c>
    </row>
    <row r="12" ht="21" customHeight="1" spans="1:27">
      <c r="A12" s="12" t="s">
        <v>48</v>
      </c>
      <c r="B12" s="13">
        <v>451</v>
      </c>
      <c r="C12" s="13">
        <v>301</v>
      </c>
      <c r="D12" s="13"/>
      <c r="E12" s="13">
        <f>C12-H12</f>
        <v>241</v>
      </c>
      <c r="F12" s="13"/>
      <c r="G12" s="13"/>
      <c r="H12" s="13">
        <v>60</v>
      </c>
      <c r="I12" s="13"/>
      <c r="J12" s="13">
        <v>274.49</v>
      </c>
      <c r="K12" s="13"/>
      <c r="L12" s="13"/>
      <c r="M12" s="13">
        <f t="shared" si="0"/>
        <v>219.592</v>
      </c>
      <c r="N12" s="13">
        <f t="shared" si="1"/>
        <v>54.898</v>
      </c>
      <c r="O12" s="13">
        <f t="shared" si="2"/>
        <v>21.408</v>
      </c>
      <c r="P12" s="13">
        <f t="shared" si="3"/>
        <v>5.102</v>
      </c>
      <c r="Q12" s="20"/>
      <c r="R12" s="20"/>
      <c r="S12" s="15"/>
      <c r="T12" s="20"/>
      <c r="U12" s="15"/>
      <c r="V12" s="20"/>
      <c r="W12" s="15"/>
      <c r="X12" s="15"/>
      <c r="Y12" s="20"/>
      <c r="Z12" s="20"/>
      <c r="AA12" s="25" t="s">
        <v>49</v>
      </c>
    </row>
    <row r="13" ht="21" customHeight="1" spans="1:27">
      <c r="A13" s="14"/>
      <c r="B13" s="15"/>
      <c r="C13" s="15"/>
      <c r="D13" s="15"/>
      <c r="E13" s="15"/>
      <c r="F13" s="15"/>
      <c r="G13" s="15"/>
      <c r="H13" s="1"/>
      <c r="I13" s="15"/>
      <c r="J13" s="15"/>
      <c r="K13" s="15"/>
      <c r="L13" s="15"/>
      <c r="M13" s="15"/>
      <c r="N13" s="15"/>
      <c r="O13" s="15"/>
      <c r="P13" s="15"/>
      <c r="Q13" s="20"/>
      <c r="R13" s="20"/>
      <c r="S13" s="15"/>
      <c r="T13" s="20"/>
      <c r="U13" s="15"/>
      <c r="V13" s="20"/>
      <c r="W13" s="15"/>
      <c r="X13" s="15"/>
      <c r="Y13" s="20"/>
      <c r="Z13" s="20"/>
      <c r="AA13" s="24"/>
    </row>
    <row r="14" ht="21" customHeight="1" spans="1:27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20"/>
      <c r="R14" s="20"/>
      <c r="S14" s="15"/>
      <c r="T14" s="20"/>
      <c r="U14" s="15"/>
      <c r="V14" s="20"/>
      <c r="W14" s="15"/>
      <c r="X14" s="15"/>
      <c r="Y14" s="20"/>
      <c r="Z14" s="20"/>
      <c r="AA14" s="24"/>
    </row>
    <row r="15" ht="21" customHeight="1" spans="1:27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20"/>
      <c r="R15" s="20"/>
      <c r="S15" s="15"/>
      <c r="T15" s="20"/>
      <c r="U15" s="15"/>
      <c r="V15" s="20"/>
      <c r="W15" s="15"/>
      <c r="X15" s="15"/>
      <c r="Y15" s="20"/>
      <c r="Z15" s="20"/>
      <c r="AA15" s="24"/>
    </row>
    <row r="16" ht="21" customHeight="1" spans="1:27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0"/>
      <c r="R16" s="20"/>
      <c r="S16" s="15"/>
      <c r="T16" s="20"/>
      <c r="U16" s="15"/>
      <c r="V16" s="20"/>
      <c r="W16" s="15"/>
      <c r="X16" s="15"/>
      <c r="Y16" s="20"/>
      <c r="Z16" s="20"/>
      <c r="AA16" s="24"/>
    </row>
    <row r="17" ht="21" customHeight="1" spans="1:27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20"/>
      <c r="R17" s="20"/>
      <c r="S17" s="15"/>
      <c r="T17" s="20"/>
      <c r="U17" s="15"/>
      <c r="V17" s="20"/>
      <c r="W17" s="15"/>
      <c r="X17" s="15"/>
      <c r="Y17" s="20"/>
      <c r="Z17" s="20"/>
      <c r="AA17" s="24"/>
    </row>
    <row r="18" ht="21" customHeight="1" spans="1:27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0"/>
      <c r="R18" s="20"/>
      <c r="S18" s="15"/>
      <c r="T18" s="20"/>
      <c r="U18" s="15"/>
      <c r="V18" s="20"/>
      <c r="W18" s="15"/>
      <c r="X18" s="15"/>
      <c r="Y18" s="20"/>
      <c r="Z18" s="20"/>
      <c r="AA18" s="24"/>
    </row>
    <row r="19" ht="21" customHeight="1" spans="1:27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0"/>
      <c r="R19" s="20"/>
      <c r="S19" s="15"/>
      <c r="T19" s="20"/>
      <c r="U19" s="15"/>
      <c r="V19" s="20"/>
      <c r="W19" s="15"/>
      <c r="X19" s="15"/>
      <c r="Y19" s="20"/>
      <c r="Z19" s="20"/>
      <c r="AA19" s="24"/>
    </row>
    <row r="20" ht="21" customHeight="1" spans="1:27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20"/>
      <c r="R20" s="20"/>
      <c r="S20" s="15"/>
      <c r="T20" s="20"/>
      <c r="U20" s="15"/>
      <c r="V20" s="20"/>
      <c r="W20" s="15"/>
      <c r="X20" s="15"/>
      <c r="Y20" s="20"/>
      <c r="Z20" s="20"/>
      <c r="AA20" s="24"/>
    </row>
    <row r="21" ht="21" customHeight="1" spans="1:27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0"/>
      <c r="R21" s="20"/>
      <c r="S21" s="15"/>
      <c r="T21" s="20"/>
      <c r="U21" s="15"/>
      <c r="V21" s="20"/>
      <c r="W21" s="15"/>
      <c r="X21" s="15"/>
      <c r="Y21" s="20"/>
      <c r="Z21" s="20"/>
      <c r="AA21" s="24"/>
    </row>
    <row r="22" ht="21" customHeight="1" spans="1:27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0"/>
      <c r="R22" s="20"/>
      <c r="S22" s="15"/>
      <c r="T22" s="20"/>
      <c r="U22" s="15"/>
      <c r="V22" s="20"/>
      <c r="W22" s="15"/>
      <c r="X22" s="15"/>
      <c r="Y22" s="20"/>
      <c r="Z22" s="20"/>
      <c r="AA22" s="24"/>
    </row>
    <row r="23" ht="21" customHeight="1" spans="1:27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20"/>
      <c r="R23" s="20"/>
      <c r="S23" s="15"/>
      <c r="T23" s="20"/>
      <c r="U23" s="15"/>
      <c r="V23" s="20"/>
      <c r="W23" s="15"/>
      <c r="X23" s="15"/>
      <c r="Y23" s="20"/>
      <c r="Z23" s="20"/>
      <c r="AA23" s="24"/>
    </row>
    <row r="24" ht="21" customHeight="1" spans="1:27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20"/>
      <c r="R24" s="20"/>
      <c r="S24" s="15"/>
      <c r="T24" s="20"/>
      <c r="U24" s="15"/>
      <c r="V24" s="20"/>
      <c r="W24" s="15"/>
      <c r="X24" s="15"/>
      <c r="Y24" s="20"/>
      <c r="Z24" s="20"/>
      <c r="AA24" s="24"/>
    </row>
    <row r="25" ht="21" customHeight="1" spans="1:27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20"/>
      <c r="R25" s="20"/>
      <c r="S25" s="15"/>
      <c r="T25" s="20"/>
      <c r="U25" s="15"/>
      <c r="V25" s="20"/>
      <c r="W25" s="15"/>
      <c r="X25" s="15"/>
      <c r="Y25" s="20"/>
      <c r="Z25" s="20"/>
      <c r="AA25" s="24"/>
    </row>
    <row r="26" ht="21" customHeight="1" spans="1:27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0"/>
      <c r="R26" s="20"/>
      <c r="S26" s="15"/>
      <c r="T26" s="20"/>
      <c r="U26" s="15"/>
      <c r="V26" s="20"/>
      <c r="W26" s="15"/>
      <c r="X26" s="15"/>
      <c r="Y26" s="20"/>
      <c r="Z26" s="20"/>
      <c r="AA26" s="24"/>
    </row>
    <row r="27" ht="21" customHeight="1" spans="1:27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20"/>
      <c r="R27" s="20"/>
      <c r="S27" s="15"/>
      <c r="T27" s="20"/>
      <c r="U27" s="15"/>
      <c r="V27" s="20"/>
      <c r="W27" s="15"/>
      <c r="X27" s="15"/>
      <c r="Y27" s="20"/>
      <c r="Z27" s="20"/>
      <c r="AA27" s="24"/>
    </row>
    <row r="28" ht="21" customHeight="1" spans="1:27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0"/>
      <c r="R28" s="20"/>
      <c r="S28" s="15"/>
      <c r="T28" s="20"/>
      <c r="U28" s="15"/>
      <c r="V28" s="20"/>
      <c r="W28" s="15"/>
      <c r="X28" s="15"/>
      <c r="Y28" s="20"/>
      <c r="Z28" s="20"/>
      <c r="AA28" s="24"/>
    </row>
    <row r="29" ht="21" customHeight="1" spans="1:27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0"/>
      <c r="R29" s="20"/>
      <c r="S29" s="15"/>
      <c r="T29" s="20"/>
      <c r="U29" s="15"/>
      <c r="V29" s="20"/>
      <c r="W29" s="15"/>
      <c r="X29" s="15"/>
      <c r="Y29" s="20"/>
      <c r="Z29" s="20"/>
      <c r="AA29" s="24"/>
    </row>
    <row r="30" ht="21" customHeight="1" spans="1:27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0"/>
      <c r="R30" s="20"/>
      <c r="S30" s="15"/>
      <c r="T30" s="20"/>
      <c r="U30" s="15"/>
      <c r="V30" s="20"/>
      <c r="W30" s="15"/>
      <c r="X30" s="15"/>
      <c r="Y30" s="20"/>
      <c r="Z30" s="20"/>
      <c r="AA30" s="24"/>
    </row>
    <row r="31" ht="21" customHeight="1" spans="1:27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0"/>
      <c r="R31" s="20"/>
      <c r="S31" s="15"/>
      <c r="T31" s="20"/>
      <c r="U31" s="15"/>
      <c r="V31" s="20"/>
      <c r="W31" s="15"/>
      <c r="X31" s="15"/>
      <c r="Y31" s="20"/>
      <c r="Z31" s="20"/>
      <c r="AA31" s="24"/>
    </row>
    <row r="32" ht="21" customHeight="1" spans="1:27">
      <c r="A32" s="16" t="s">
        <v>50</v>
      </c>
      <c r="B32" s="17">
        <f>SUM(B7:B31)</f>
        <v>1560</v>
      </c>
      <c r="C32" s="17">
        <f>SUM(C7:C31)</f>
        <v>377.7</v>
      </c>
      <c r="D32" s="17">
        <f t="shared" ref="D32:AA32" si="4">SUM(D7:D31)</f>
        <v>0</v>
      </c>
      <c r="E32" s="17">
        <f t="shared" si="4"/>
        <v>302</v>
      </c>
      <c r="F32" s="17">
        <f t="shared" si="4"/>
        <v>0</v>
      </c>
      <c r="G32" s="17">
        <f t="shared" si="4"/>
        <v>0</v>
      </c>
      <c r="H32" s="17">
        <f t="shared" si="4"/>
        <v>75.5</v>
      </c>
      <c r="I32" s="17">
        <f t="shared" si="4"/>
        <v>0</v>
      </c>
      <c r="J32" s="17">
        <f t="shared" si="4"/>
        <v>485.19</v>
      </c>
      <c r="K32" s="17">
        <f t="shared" si="4"/>
        <v>0</v>
      </c>
      <c r="L32" s="17">
        <f t="shared" si="4"/>
        <v>0</v>
      </c>
      <c r="M32" s="17">
        <f t="shared" si="4"/>
        <v>251.992</v>
      </c>
      <c r="N32" s="17">
        <f t="shared" si="4"/>
        <v>63.498</v>
      </c>
      <c r="O32" s="17">
        <f t="shared" si="4"/>
        <v>50.008</v>
      </c>
      <c r="P32" s="17">
        <f t="shared" si="4"/>
        <v>12.502</v>
      </c>
      <c r="Q32" s="17">
        <f t="shared" si="4"/>
        <v>0</v>
      </c>
      <c r="R32" s="17">
        <f t="shared" si="4"/>
        <v>0</v>
      </c>
      <c r="S32" s="17">
        <f t="shared" si="4"/>
        <v>169.7</v>
      </c>
      <c r="T32" s="17">
        <f t="shared" si="4"/>
        <v>0</v>
      </c>
      <c r="U32" s="17">
        <f t="shared" si="4"/>
        <v>0</v>
      </c>
      <c r="V32" s="17">
        <f t="shared" si="4"/>
        <v>0</v>
      </c>
      <c r="W32" s="17">
        <f t="shared" si="4"/>
        <v>0</v>
      </c>
      <c r="X32" s="17">
        <f t="shared" si="4"/>
        <v>0</v>
      </c>
      <c r="Y32" s="17">
        <f t="shared" si="4"/>
        <v>0</v>
      </c>
      <c r="Z32" s="17">
        <f t="shared" si="4"/>
        <v>0</v>
      </c>
      <c r="AA32" s="17">
        <f t="shared" si="4"/>
        <v>0</v>
      </c>
    </row>
    <row r="33" spans="4:17">
      <c r="D33" t="s">
        <v>51</v>
      </c>
      <c r="Q33" t="s">
        <v>52</v>
      </c>
    </row>
  </sheetData>
  <mergeCells count="17">
    <mergeCell ref="A1:AA1"/>
    <mergeCell ref="W2:AA2"/>
    <mergeCell ref="A3:V3"/>
    <mergeCell ref="W3:AA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4:A6"/>
    <mergeCell ref="C5:C6"/>
    <mergeCell ref="AA4:AA6"/>
  </mergeCells>
  <pageMargins left="0.984027777777778" right="0.393055555555556" top="0.708333333333333" bottom="0.984027777777778" header="0.511805555555556" footer="0.511805555555556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32"/>
  <sheetViews>
    <sheetView zoomScale="70" zoomScaleNormal="70" topLeftCell="A19" workbookViewId="0">
      <selection activeCell="W35" sqref="W3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ageMargins left="0.984027777777778" right="0.393055555555556" top="0.708333333333333" bottom="0.984027777777778" header="0.511805555555556" footer="0.511805555555556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广西彭于晏</cp:lastModifiedBy>
  <dcterms:created xsi:type="dcterms:W3CDTF">2001-06-24T02:30:00Z</dcterms:created>
  <cp:lastPrinted>2001-07-13T06:47:00Z</cp:lastPrinted>
  <dcterms:modified xsi:type="dcterms:W3CDTF">2023-11-17T02:16:53Z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DCF7386973B54F6EA8A24158BC2182A7</vt:lpwstr>
  </property>
</Properties>
</file>